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GESTORES DE CARTERA\NEYLA LIZETH OME\GESTION DE CARTERAS 2025\3. CARTERAS PENDIENTES JUNIO 2025\CARTERAS PENDIENTES POR CONTESTAR\890700666_HOSP SAN JUAN DE DIOS HONDA EMPRESA\"/>
    </mc:Choice>
  </mc:AlternateContent>
  <xr:revisionPtr revIDLastSave="0" documentId="13_ncr:1_{ADB204C8-8590-4F11-8081-F9D12F1A87FB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4" r:id="rId3"/>
    <sheet name="CIRCULAR 030" sheetId="5" r:id="rId4"/>
  </sheets>
  <externalReferences>
    <externalReference r:id="rId5"/>
    <externalReference r:id="rId6"/>
    <externalReference r:id="rId7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5" l="1"/>
  <c r="C32" i="5"/>
  <c r="G31" i="5"/>
  <c r="C31" i="5"/>
  <c r="G30" i="5"/>
  <c r="C30" i="5"/>
  <c r="I23" i="5"/>
  <c r="H23" i="5"/>
  <c r="I22" i="5"/>
  <c r="H22" i="5"/>
  <c r="I21" i="5"/>
  <c r="H21" i="5"/>
  <c r="I20" i="5"/>
  <c r="H20" i="5"/>
  <c r="I19" i="5"/>
  <c r="I17" i="5" s="1"/>
  <c r="H19" i="5"/>
  <c r="H24" i="5" s="1"/>
  <c r="I18" i="5"/>
  <c r="H18" i="5"/>
  <c r="H17" i="5"/>
  <c r="C17" i="5"/>
  <c r="C11" i="5"/>
  <c r="I30" i="4"/>
  <c r="H30" i="4"/>
  <c r="I28" i="4"/>
  <c r="H28" i="4"/>
  <c r="H32" i="4" s="1"/>
  <c r="H33" i="4" s="1"/>
  <c r="I25" i="4"/>
  <c r="I32" i="4" s="1"/>
  <c r="I33" i="4" s="1"/>
  <c r="H25" i="4"/>
  <c r="C12" i="5"/>
  <c r="C9" i="5"/>
  <c r="V1" i="2"/>
  <c r="L2" i="2"/>
  <c r="AL1" i="2"/>
  <c r="AK1" i="2"/>
  <c r="AJ1" i="2"/>
  <c r="AI1" i="2"/>
  <c r="AH1" i="2"/>
  <c r="AG1" i="2"/>
  <c r="AF1" i="2"/>
  <c r="AE1" i="2"/>
  <c r="AD1" i="2"/>
  <c r="AC1" i="2"/>
  <c r="M1" i="2"/>
  <c r="J1" i="2"/>
  <c r="I1" i="2"/>
  <c r="I24" i="5" l="1"/>
  <c r="K1" i="2"/>
</calcChain>
</file>

<file path=xl/sharedStrings.xml><?xml version="1.0" encoding="utf-8"?>
<sst xmlns="http://schemas.openxmlformats.org/spreadsheetml/2006/main" count="108" uniqueCount="97">
  <si>
    <t>ENTIDAD</t>
  </si>
  <si>
    <t>FACTURA</t>
  </si>
  <si>
    <t xml:space="preserve">FECHA DE FACTURA </t>
  </si>
  <si>
    <t>FECHA</t>
  </si>
  <si>
    <t>VALOR FACTURA</t>
  </si>
  <si>
    <t>SALDO</t>
  </si>
  <si>
    <t>FEH437937</t>
  </si>
  <si>
    <t>NIT IPS</t>
  </si>
  <si>
    <t>Nombre IPS</t>
  </si>
  <si>
    <t>Prefijo Factura</t>
  </si>
  <si>
    <t>Numero 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</si>
  <si>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</si>
  <si>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</si>
  <si>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</si>
  <si>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</si>
  <si>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</si>
  <si>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</si>
  <si>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</si>
  <si>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</si>
  <si>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</si>
  <si>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</si>
  <si>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</si>
  <si>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</si>
  <si>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</si>
  <si>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</si>
  <si>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</si>
  <si>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GLOSA PDTE</t>
  </si>
  <si>
    <t>GLOSA ACEPTADA</t>
  </si>
  <si>
    <t>DEVOLUCION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</si>
  <si>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</si>
  <si>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</si>
  <si>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</si>
  <si>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</si>
  <si>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</si>
  <si>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</si>
  <si>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</si>
  <si>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</si>
  <si>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</si>
  <si>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</si>
  <si>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</si>
  <si>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</si>
  <si>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</si>
  <si>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</si>
  <si>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</si>
  <si>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</si>
  <si>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</si>
  <si>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</si>
  <si>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</si>
  <si>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</si>
  <si>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890700666_FEH437937</t>
  </si>
  <si>
    <t>HOSPITAL SAN JUAN DE DIOS HONDA EMPRESA SOCIAL DEL ESTADO</t>
  </si>
  <si>
    <t>Devuelta</t>
  </si>
  <si>
    <t>1- Se devuelve factura con soportes completos,, servicio no cuenta con Autorización para los servicios facturados. 2-Se requiere por favor Radicar los soportes de Egreso para generar la Autorización Final. Enviar Solicitud de Autorización final al Correo capautorizaciones@epsdelagente.com.co, Anexar Factura con todos sus soportes y los Anexos de los Servicios Facturados. 3-Pendiente aplicar Auditoria Medica y Administrativa</t>
  </si>
  <si>
    <t>AUTORIZACION</t>
  </si>
  <si>
    <t>Hospitalario</t>
  </si>
  <si>
    <t>Servicios hospitalarios</t>
  </si>
  <si>
    <t>FEH</t>
  </si>
  <si>
    <t>91-180</t>
  </si>
  <si>
    <t>Factura Devuelta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</si>
  <si>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</si>
  <si>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</si>
  <si>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</si>
  <si>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</si>
  <si>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</si>
  <si>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</si>
  <si>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</si>
  <si>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</si>
  <si>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</si>
  <si>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</si>
  <si>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</si>
  <si>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</si>
  <si>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</si>
  <si>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</si>
  <si>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</si>
  <si>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</si>
  <si>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</si>
  <si>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</si>
  <si>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</si>
  <si>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</si>
  <si>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Lizeth Ome G.</t>
  </si>
  <si>
    <t>Cargo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</si>
  <si>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</si>
  <si>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</si>
  <si>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</si>
  <si>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</si>
  <si>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</si>
  <si>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</si>
  <si>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</si>
  <si>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</si>
  <si>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</si>
  <si>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</si>
  <si>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Señores : HOSPITAL SAN JUAN DE DIOS HONDA EMPRESA SOCIAL DEL ESTADO</t>
  </si>
  <si>
    <t>NIT: 890700666</t>
  </si>
  <si>
    <t>Santiago de Cali, julio 01 2025</t>
  </si>
  <si>
    <t>A continuacion me permito remitir nuestra respuesta al estado de cartera presentado en la fecha: 19/06/2025</t>
  </si>
  <si>
    <t>Con Corte al dia: 31/05/2025</t>
  </si>
  <si>
    <t>HOSPITAL SAN JUAN DE DIOS HONDA 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</si>
</sst>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_-&quot;€&quot;\ * #,##0_-;\-&quot;€&quot;\ * #,##0_-;_-&quot;€&quot;\ * &quot;-&quot;??_-;_-@_-"/>
    <numFmt numFmtId="170" formatCode="[$-240A]d&quot; de &quot;mmmm&quot; de &quot;yyyy;@"/>
    <numFmt numFmtId="171" formatCode="&quot;$&quot;\ #,##0;[Red]&quot;$&quot;\ #,##0"/>
    <numFmt numFmtId="172" formatCode="[$$-240A]\ #,##0;\-[$$-240A]\ #,##0"/>
    <numFmt numFmtId="173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1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0" borderId="1" xfId="0" applyBorder="1"/>
    <xf numFmtId="165" fontId="2" fillId="0" borderId="0" xfId="1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/>
    <xf numFmtId="164" fontId="0" fillId="0" borderId="1" xfId="1" applyNumberFormat="1" applyFont="1" applyBorder="1"/>
    <xf numFmtId="14" fontId="2" fillId="0" borderId="1" xfId="0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7" fillId="0" borderId="0" xfId="2" applyFont="1"/>
    <xf numFmtId="0" fontId="7" fillId="0" borderId="2" xfId="2" applyFont="1" applyBorder="1" applyAlignment="1">
      <alignment horizontal="centerContinuous"/>
    </xf>
    <xf numFmtId="0" fontId="7" fillId="0" borderId="3" xfId="2" applyFont="1" applyBorder="1" applyAlignment="1">
      <alignment horizontal="centerContinuous"/>
    </xf>
    <xf numFmtId="0" fontId="8" fillId="0" borderId="2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7" fillId="0" borderId="6" xfId="2" applyFont="1" applyBorder="1" applyAlignment="1">
      <alignment horizontal="centerContinuous"/>
    </xf>
    <xf numFmtId="0" fontId="7" fillId="0" borderId="7" xfId="2" applyFont="1" applyBorder="1" applyAlignment="1">
      <alignment horizontal="centerContinuous"/>
    </xf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2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Continuous" vertical="center"/>
    </xf>
    <xf numFmtId="0" fontId="8" fillId="0" borderId="3" xfId="2" applyFont="1" applyBorder="1" applyAlignment="1">
      <alignment horizontal="centerContinuous" vertical="center"/>
    </xf>
    <xf numFmtId="0" fontId="8" fillId="0" borderId="5" xfId="2" applyFont="1" applyBorder="1" applyAlignment="1">
      <alignment horizontal="centerContinuous" vertical="center"/>
    </xf>
    <xf numFmtId="0" fontId="8" fillId="0" borderId="6" xfId="2" applyFont="1" applyBorder="1" applyAlignment="1">
      <alignment horizontal="centerContinuous" vertical="center"/>
    </xf>
    <xf numFmtId="0" fontId="8" fillId="0" borderId="0" xfId="2" applyFont="1" applyAlignment="1">
      <alignment horizontal="centerContinuous" vertical="center"/>
    </xf>
    <xf numFmtId="0" fontId="8" fillId="0" borderId="12" xfId="2" applyFont="1" applyBorder="1" applyAlignment="1">
      <alignment horizontal="centerContinuous" vertical="center"/>
    </xf>
    <xf numFmtId="0" fontId="7" fillId="0" borderId="8" xfId="2" applyFont="1" applyBorder="1" applyAlignment="1">
      <alignment horizontal="centerContinuous"/>
    </xf>
    <xf numFmtId="0" fontId="7" fillId="0" borderId="10" xfId="2" applyFont="1" applyBorder="1" applyAlignment="1">
      <alignment horizontal="centerContinuous"/>
    </xf>
    <xf numFmtId="0" fontId="8" fillId="0" borderId="8" xfId="2" applyFont="1" applyBorder="1" applyAlignment="1">
      <alignment horizontal="centerContinuous" vertical="center"/>
    </xf>
    <xf numFmtId="0" fontId="8" fillId="0" borderId="9" xfId="2" applyFont="1" applyBorder="1" applyAlignment="1">
      <alignment horizontal="centerContinuous" vertical="center"/>
    </xf>
    <xf numFmtId="0" fontId="8" fillId="0" borderId="10" xfId="2" applyFont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 vertical="center"/>
    </xf>
    <xf numFmtId="0" fontId="7" fillId="0" borderId="6" xfId="2" applyFont="1" applyBorder="1"/>
    <xf numFmtId="0" fontId="7" fillId="0" borderId="7" xfId="2" applyFont="1" applyBorder="1"/>
    <xf numFmtId="0" fontId="8" fillId="0" borderId="0" xfId="2" applyFont="1"/>
    <xf numFmtId="14" fontId="7" fillId="0" borderId="0" xfId="2" applyNumberFormat="1" applyFont="1"/>
    <xf numFmtId="170" fontId="7" fillId="0" borderId="0" xfId="2" applyNumberFormat="1" applyFont="1"/>
    <xf numFmtId="14" fontId="7" fillId="0" borderId="0" xfId="2" applyNumberFormat="1" applyFont="1" applyAlignment="1">
      <alignment horizontal="left"/>
    </xf>
    <xf numFmtId="1" fontId="8" fillId="0" borderId="0" xfId="3" applyNumberFormat="1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1" fontId="8" fillId="0" borderId="0" xfId="2" applyNumberFormat="1" applyFont="1" applyAlignment="1">
      <alignment horizontal="center"/>
    </xf>
    <xf numFmtId="171" fontId="8" fillId="0" borderId="0" xfId="2" applyNumberFormat="1" applyFont="1" applyAlignment="1">
      <alignment horizontal="right"/>
    </xf>
    <xf numFmtId="1" fontId="7" fillId="0" borderId="0" xfId="2" applyNumberFormat="1" applyFont="1" applyAlignment="1">
      <alignment horizontal="center"/>
    </xf>
    <xf numFmtId="171" fontId="7" fillId="0" borderId="0" xfId="2" applyNumberFormat="1" applyFont="1" applyAlignment="1">
      <alignment horizontal="right"/>
    </xf>
    <xf numFmtId="1" fontId="7" fillId="0" borderId="9" xfId="2" applyNumberFormat="1" applyFont="1" applyBorder="1" applyAlignment="1">
      <alignment horizontal="center"/>
    </xf>
    <xf numFmtId="171" fontId="7" fillId="0" borderId="9" xfId="2" applyNumberFormat="1" applyFont="1" applyBorder="1" applyAlignment="1">
      <alignment horizontal="right"/>
    </xf>
    <xf numFmtId="0" fontId="7" fillId="0" borderId="0" xfId="2" applyFont="1" applyAlignment="1">
      <alignment horizontal="center"/>
    </xf>
    <xf numFmtId="1" fontId="8" fillId="0" borderId="13" xfId="2" applyNumberFormat="1" applyFont="1" applyBorder="1" applyAlignment="1">
      <alignment horizontal="center"/>
    </xf>
    <xf numFmtId="171" fontId="8" fillId="0" borderId="13" xfId="2" applyNumberFormat="1" applyFont="1" applyBorder="1" applyAlignment="1">
      <alignment horizontal="right"/>
    </xf>
    <xf numFmtId="171" fontId="7" fillId="0" borderId="0" xfId="2" applyNumberFormat="1" applyFont="1"/>
    <xf numFmtId="171" fontId="8" fillId="0" borderId="9" xfId="2" applyNumberFormat="1" applyFont="1" applyBorder="1"/>
    <xf numFmtId="171" fontId="7" fillId="0" borderId="9" xfId="2" applyNumberFormat="1" applyFont="1" applyBorder="1"/>
    <xf numFmtId="171" fontId="8" fillId="0" borderId="0" xfId="2" applyNumberFormat="1" applyFont="1"/>
    <xf numFmtId="0" fontId="9" fillId="0" borderId="0" xfId="2" applyFont="1" applyAlignment="1">
      <alignment horizontal="center" vertical="center" wrapText="1"/>
    </xf>
    <xf numFmtId="0" fontId="7" fillId="0" borderId="8" xfId="2" applyFont="1" applyBorder="1"/>
    <xf numFmtId="0" fontId="7" fillId="0" borderId="9" xfId="2" applyFont="1" applyBorder="1"/>
    <xf numFmtId="0" fontId="7" fillId="0" borderId="10" xfId="2" applyFont="1" applyBorder="1"/>
    <xf numFmtId="0" fontId="8" fillId="0" borderId="6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7" fillId="7" borderId="0" xfId="2" applyFont="1" applyFill="1"/>
    <xf numFmtId="0" fontId="8" fillId="0" borderId="0" xfId="2" applyFont="1" applyAlignment="1">
      <alignment horizontal="center"/>
    </xf>
    <xf numFmtId="1" fontId="8" fillId="0" borderId="0" xfId="3" applyNumberFormat="1" applyFont="1" applyAlignment="1">
      <alignment horizontal="right"/>
    </xf>
    <xf numFmtId="172" fontId="8" fillId="0" borderId="0" xfId="4" applyNumberFormat="1" applyFont="1" applyAlignment="1">
      <alignment horizontal="right"/>
    </xf>
    <xf numFmtId="1" fontId="7" fillId="0" borderId="0" xfId="3" applyNumberFormat="1" applyFont="1" applyAlignment="1">
      <alignment horizontal="right"/>
    </xf>
    <xf numFmtId="172" fontId="7" fillId="0" borderId="0" xfId="4" applyNumberFormat="1" applyFont="1" applyAlignment="1">
      <alignment horizontal="right"/>
    </xf>
    <xf numFmtId="173" fontId="7" fillId="0" borderId="13" xfId="4" applyNumberFormat="1" applyFont="1" applyBorder="1" applyAlignment="1">
      <alignment horizontal="center"/>
    </xf>
    <xf numFmtId="172" fontId="7" fillId="0" borderId="13" xfId="4" applyNumberFormat="1" applyFont="1" applyBorder="1" applyAlignment="1">
      <alignment horizontal="right"/>
    </xf>
    <xf numFmtId="0" fontId="10" fillId="0" borderId="0" xfId="0" applyFont="1" applyAlignment="1">
      <alignment horizontal="center" vertical="center" wrapText="1"/>
    </xf>
  </cellXfs>
  <cellStyles count="5">
    <cellStyle name="Millares 2 2" xfId="4" xr:uid="{DFE3B065-F61B-4DA3-AF50-F3067FABE3C0}"/>
    <cellStyle name="Millares 3" xfId="3" xr:uid="{8CA9304D-76C5-4FEE-ADB6-AB2C51BB529B}"/>
    <cellStyle name="Moneda" xfId="1" builtinId="4"/>
    <cellStyle name="Normal" xfId="0" builtinId="0"/>
    <cellStyle name="Normal 2 2" xfId="2" xr:uid="{5A5BA2B5-96A7-4892-A896-5FBE6007972A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6949C9-37B7-4C03-9C85-18E50B326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9A1871C4-4FC3-4957-B078-00033645B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9783656C-B1B6-4FEC-8227-A17F9B6EF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EBADAF4-605E-4382-99F5-294D7C892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ilo\Areas\CxPSalud\CARTERA\GESTORES%20DE%20CARTERA\NEYLA%20LIZETH%20OME\GESTION%20DE%20CARTERAS%202025\4.%20CARTERAS%20PENDIENTES%20JULIO%202025\3.%20MACRO%20JULIO%202025.xlsx" TargetMode="External"/><Relationship Id="rId1" Type="http://schemas.openxmlformats.org/officeDocument/2006/relationships/externalLinkPath" Target="/CxPSalud/CARTERA/GESTORES%20DE%20CARTERA/NEYLA%20LIZETH%20OME/GESTION%20DE%20CARTERAS%202025/4.%20CARTERAS%20PENDIENTES%20JULIO%202025/3.%20MACRO%20JULI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OS BOXALUD"/>
      <sheetName val="FESTIVOS"/>
      <sheetName val="TD"/>
      <sheetName val="MACRO JUNIO"/>
      <sheetName val="CARPETAS"/>
      <sheetName val="ESTRUCTURA"/>
      <sheetName val="FOR-CSA-018"/>
      <sheetName val="CIRCULAR 030"/>
      <sheetName val="FOR-CSA-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>
      <selection activeCell="F2" sqref="F2"/>
    </sheetView>
  </sheetViews>
  <sheetFormatPr baseColWidth="10" defaultRowHeight="14.5" x14ac:dyDescent="0.35"/>
  <cols>
    <col min="5" max="6" width="14.08984375" bestFit="1" customWidth="1"/>
  </cols>
  <sheetData>
    <row r="1" spans="1:6" x14ac:dyDescent="0.3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</row>
    <row r="2" spans="1:6" x14ac:dyDescent="0.35">
      <c r="A2" s="17">
        <v>890700666</v>
      </c>
      <c r="B2" s="17" t="s">
        <v>6</v>
      </c>
      <c r="C2" s="28">
        <v>45587</v>
      </c>
      <c r="D2" s="28">
        <v>45638</v>
      </c>
      <c r="E2" s="29">
        <v>1446600</v>
      </c>
      <c r="F2" s="29">
        <v>1446600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C43CD-C9A6-476F-A46E-20C35EF007CC}">
  <dimension ref="A1:AQ3"/>
  <sheetViews>
    <sheetView workbookViewId="0">
      <selection activeCell="J3" sqref="J3"/>
    </sheetView>
  </sheetViews>
  <sheetFormatPr baseColWidth="10" defaultRowHeight="14.5" x14ac:dyDescent="0.35"/>
  <cols>
    <col min="1" max="2" width="10.90625" style="24"/>
    <col min="3" max="3" width="6.36328125" style="24" bestFit="1" customWidth="1"/>
    <col min="4" max="4" width="6.6328125" style="24" bestFit="1" customWidth="1"/>
    <col min="5" max="5" width="8.26953125" style="24" bestFit="1" customWidth="1"/>
    <col min="6" max="6" width="10.90625" style="24"/>
    <col min="7" max="8" width="8.453125" style="32" bestFit="1" customWidth="1"/>
    <col min="9" max="10" width="11.90625" style="24" bestFit="1" customWidth="1"/>
    <col min="11" max="21" width="10.90625" style="24"/>
    <col min="22" max="22" width="11.90625" style="24" bestFit="1" customWidth="1"/>
    <col min="23" max="23" width="12.08984375" style="24" customWidth="1"/>
    <col min="24" max="24" width="10.90625" style="24"/>
    <col min="25" max="25" width="12.6328125" style="24" customWidth="1"/>
    <col min="26" max="32" width="10.90625" style="24"/>
    <col min="33" max="33" width="13.1796875" style="24" customWidth="1"/>
    <col min="34" max="34" width="10.90625" style="24"/>
    <col min="35" max="35" width="13.54296875" style="24" customWidth="1"/>
    <col min="36" max="36" width="10.90625" style="24"/>
    <col min="37" max="37" width="11.6328125" style="24" customWidth="1"/>
    <col min="38" max="39" width="10.90625" style="24"/>
    <col min="40" max="40" width="12.81640625" style="24" customWidth="1"/>
    <col min="41" max="41" width="13.36328125" style="24" customWidth="1"/>
    <col min="42" max="42" width="10.90625" style="24"/>
    <col min="43" max="43" width="13.08984375" style="24" customWidth="1"/>
    <col min="44" max="16384" width="10.90625" style="24"/>
  </cols>
  <sheetData>
    <row r="1" spans="1:43" x14ac:dyDescent="0.35">
      <c r="A1" s="1">
        <v>45808</v>
      </c>
      <c r="B1" s="2"/>
      <c r="C1" s="2"/>
      <c r="D1" s="2"/>
      <c r="E1" s="2"/>
      <c r="F1" s="2"/>
      <c r="G1" s="3"/>
      <c r="H1" s="3"/>
      <c r="I1" s="18">
        <f>+SUBTOTAL(9,I73:I26698)</f>
        <v>0</v>
      </c>
      <c r="J1" s="18">
        <f>+SUBTOTAL(9,J73:J26698)</f>
        <v>0</v>
      </c>
      <c r="K1" s="19">
        <f>+J1-SUM(AC1:AK1)</f>
        <v>-1446600</v>
      </c>
      <c r="L1" s="20"/>
      <c r="M1" s="18">
        <f>+SUBTOTAL(9,M3:M26698)</f>
        <v>0</v>
      </c>
      <c r="N1" s="21"/>
      <c r="O1" s="20"/>
      <c r="P1" s="3"/>
      <c r="Q1" s="3"/>
      <c r="R1" s="3"/>
      <c r="S1" s="3"/>
      <c r="T1" s="20"/>
      <c r="U1" s="20"/>
      <c r="V1" s="18">
        <f t="shared" ref="V1" si="0">+SUBTOTAL(9,V3:V26698)</f>
        <v>1446600</v>
      </c>
      <c r="W1" s="20"/>
      <c r="X1" s="20"/>
      <c r="Y1" s="20"/>
      <c r="Z1" s="20"/>
      <c r="AA1" s="20"/>
      <c r="AB1" s="20"/>
      <c r="AC1" s="18">
        <f t="shared" ref="AC1:AL1" si="1">+SUBTOTAL(9,AC3:AC26698)</f>
        <v>0</v>
      </c>
      <c r="AD1" s="18">
        <f t="shared" si="1"/>
        <v>1446600</v>
      </c>
      <c r="AE1" s="18">
        <f t="shared" si="1"/>
        <v>0</v>
      </c>
      <c r="AF1" s="18">
        <f t="shared" si="1"/>
        <v>0</v>
      </c>
      <c r="AG1" s="18">
        <f t="shared" si="1"/>
        <v>0</v>
      </c>
      <c r="AH1" s="18">
        <f t="shared" si="1"/>
        <v>0</v>
      </c>
      <c r="AI1" s="18">
        <f t="shared" si="1"/>
        <v>0</v>
      </c>
      <c r="AJ1" s="18">
        <f t="shared" si="1"/>
        <v>0</v>
      </c>
      <c r="AK1" s="18">
        <f t="shared" si="1"/>
        <v>0</v>
      </c>
      <c r="AL1" s="18">
        <f t="shared" si="1"/>
        <v>0</v>
      </c>
      <c r="AM1" s="22"/>
      <c r="AN1" s="22"/>
      <c r="AO1" s="22"/>
      <c r="AP1" s="22"/>
      <c r="AQ1" s="23"/>
    </row>
    <row r="2" spans="1:43" ht="31.5" x14ac:dyDescent="0.35">
      <c r="A2" s="4" t="s">
        <v>7</v>
      </c>
      <c r="B2" s="4" t="s">
        <v>8</v>
      </c>
      <c r="C2" s="4" t="s">
        <v>9</v>
      </c>
      <c r="D2" s="4" t="s">
        <v>10</v>
      </c>
      <c r="E2" s="4" t="s">
        <v>1</v>
      </c>
      <c r="F2" s="4" t="s">
        <v>11</v>
      </c>
      <c r="G2" s="5" t="s">
        <v>12</v>
      </c>
      <c r="H2" s="5" t="s">
        <v>13</v>
      </c>
      <c r="I2" s="6" t="s">
        <v>14</v>
      </c>
      <c r="J2" s="6" t="s">
        <v>15</v>
      </c>
      <c r="K2" s="7" t="s">
        <v>16</v>
      </c>
      <c r="L2" s="8" t="str">
        <f ca="1">+CONCATENATE("ESTADO EPS ",TEXT(TODAY(),"DD-MM-YYYY"))</f>
        <v>ESTADO EPS 01-07-2025</v>
      </c>
      <c r="M2" s="9" t="s">
        <v>17</v>
      </c>
      <c r="N2" s="10" t="s">
        <v>18</v>
      </c>
      <c r="O2" s="11" t="s">
        <v>19</v>
      </c>
      <c r="P2" s="12" t="s">
        <v>20</v>
      </c>
      <c r="Q2" s="12" t="s">
        <v>21</v>
      </c>
      <c r="R2" s="12" t="s">
        <v>22</v>
      </c>
      <c r="S2" s="12" t="s">
        <v>23</v>
      </c>
      <c r="T2" s="11" t="s">
        <v>24</v>
      </c>
      <c r="U2" s="11" t="s">
        <v>25</v>
      </c>
      <c r="V2" s="13" t="s">
        <v>29</v>
      </c>
      <c r="W2" s="13" t="s">
        <v>30</v>
      </c>
      <c r="X2" s="13" t="s">
        <v>31</v>
      </c>
      <c r="Y2" s="13" t="s">
        <v>32</v>
      </c>
      <c r="Z2" s="13" t="s">
        <v>33</v>
      </c>
      <c r="AA2" s="13" t="s">
        <v>34</v>
      </c>
      <c r="AB2" s="13" t="s">
        <v>35</v>
      </c>
      <c r="AC2" s="14" t="s">
        <v>36</v>
      </c>
      <c r="AD2" s="14" t="s">
        <v>37</v>
      </c>
      <c r="AE2" s="14" t="s">
        <v>38</v>
      </c>
      <c r="AF2" s="14" t="s">
        <v>27</v>
      </c>
      <c r="AG2" s="14" t="s">
        <v>39</v>
      </c>
      <c r="AH2" s="14" t="s">
        <v>26</v>
      </c>
      <c r="AI2" s="14" t="s">
        <v>40</v>
      </c>
      <c r="AJ2" s="14" t="s">
        <v>41</v>
      </c>
      <c r="AK2" s="15" t="s">
        <v>42</v>
      </c>
      <c r="AL2" s="16" t="s">
        <v>43</v>
      </c>
      <c r="AM2" s="16" t="s">
        <v>44</v>
      </c>
      <c r="AN2" s="16" t="s">
        <v>45</v>
      </c>
      <c r="AO2" s="16" t="s">
        <v>46</v>
      </c>
      <c r="AP2" s="16" t="s">
        <v>47</v>
      </c>
      <c r="AQ2" s="16" t="s">
        <v>48</v>
      </c>
    </row>
    <row r="3" spans="1:43" s="26" customFormat="1" ht="10" x14ac:dyDescent="0.2">
      <c r="A3" s="25">
        <v>890700666</v>
      </c>
      <c r="B3" s="25" t="s">
        <v>50</v>
      </c>
      <c r="C3" s="25" t="s">
        <v>56</v>
      </c>
      <c r="D3" s="25">
        <v>437937</v>
      </c>
      <c r="E3" s="25" t="s">
        <v>6</v>
      </c>
      <c r="F3" s="25" t="s">
        <v>49</v>
      </c>
      <c r="G3" s="30">
        <v>45587</v>
      </c>
      <c r="H3" s="30">
        <v>45638</v>
      </c>
      <c r="I3" s="31">
        <v>1446600</v>
      </c>
      <c r="J3" s="31">
        <v>1446600</v>
      </c>
      <c r="K3" s="25" t="e">
        <v>#N/A</v>
      </c>
      <c r="L3" s="25" t="s">
        <v>58</v>
      </c>
      <c r="M3" s="31">
        <v>0</v>
      </c>
      <c r="N3" s="25"/>
      <c r="O3" s="25" t="s">
        <v>51</v>
      </c>
      <c r="P3" s="30">
        <v>45587</v>
      </c>
      <c r="Q3" s="30">
        <v>45638</v>
      </c>
      <c r="R3" s="30"/>
      <c r="S3" s="30">
        <v>45656</v>
      </c>
      <c r="T3" s="27">
        <v>152</v>
      </c>
      <c r="U3" s="27" t="s">
        <v>57</v>
      </c>
      <c r="V3" s="31">
        <v>1446600</v>
      </c>
      <c r="W3" s="30" t="s">
        <v>28</v>
      </c>
      <c r="X3" s="30" t="s">
        <v>52</v>
      </c>
      <c r="Y3" s="30" t="s">
        <v>53</v>
      </c>
      <c r="Z3" s="30" t="s">
        <v>55</v>
      </c>
      <c r="AA3" s="30" t="s">
        <v>54</v>
      </c>
      <c r="AB3" s="30"/>
      <c r="AC3" s="31">
        <v>0</v>
      </c>
      <c r="AD3" s="31">
        <v>1446600</v>
      </c>
      <c r="AE3" s="31">
        <v>0</v>
      </c>
      <c r="AF3" s="31">
        <v>0</v>
      </c>
      <c r="AG3" s="31">
        <v>0</v>
      </c>
      <c r="AH3" s="31">
        <v>0</v>
      </c>
      <c r="AI3" s="31">
        <v>0</v>
      </c>
      <c r="AJ3" s="31">
        <v>0</v>
      </c>
      <c r="AK3" s="31">
        <v>0</v>
      </c>
      <c r="AL3" s="31">
        <v>0</v>
      </c>
      <c r="AM3" s="31">
        <v>0</v>
      </c>
      <c r="AN3" s="25"/>
      <c r="AO3" s="25"/>
      <c r="AP3" s="25"/>
      <c r="AQ3" s="31">
        <v>0</v>
      </c>
    </row>
  </sheetData>
  <conditionalFormatting sqref="E1">
    <cfRule type="duplicateValues" dxfId="1" priority="3"/>
  </conditionalFormatting>
  <conditionalFormatting sqref="E2"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2744C-D916-46D5-B19D-7D7067FC4A7F}">
  <dimension ref="B1:J42"/>
  <sheetViews>
    <sheetView showGridLines="0" tabSelected="1" zoomScaleNormal="100" workbookViewId="0">
      <selection activeCell="E30" sqref="E30"/>
    </sheetView>
  </sheetViews>
  <sheetFormatPr baseColWidth="10" defaultColWidth="10.90625" defaultRowHeight="12.5" x14ac:dyDescent="0.25"/>
  <cols>
    <col min="1" max="1" width="1" style="33" customWidth="1"/>
    <col min="2" max="2" width="10.90625" style="33"/>
    <col min="3" max="3" width="17.54296875" style="33" customWidth="1"/>
    <col min="4" max="4" width="11.54296875" style="33" customWidth="1"/>
    <col min="5" max="8" width="10.90625" style="33"/>
    <col min="9" max="9" width="22.54296875" style="33" customWidth="1"/>
    <col min="10" max="10" width="14" style="33" customWidth="1"/>
    <col min="11" max="11" width="1.81640625" style="33" customWidth="1"/>
    <col min="12" max="16384" width="10.90625" style="33"/>
  </cols>
  <sheetData>
    <row r="1" spans="2:10" ht="6" customHeight="1" thickBot="1" x14ac:dyDescent="0.3"/>
    <row r="2" spans="2:10" ht="19.5" customHeight="1" x14ac:dyDescent="0.25">
      <c r="B2" s="34"/>
      <c r="C2" s="35"/>
      <c r="D2" s="36" t="s">
        <v>59</v>
      </c>
      <c r="E2" s="37"/>
      <c r="F2" s="37"/>
      <c r="G2" s="37"/>
      <c r="H2" s="37"/>
      <c r="I2" s="38"/>
      <c r="J2" s="39" t="s">
        <v>60</v>
      </c>
    </row>
    <row r="3" spans="2:10" ht="15.75" customHeight="1" thickBot="1" x14ac:dyDescent="0.3">
      <c r="B3" s="40"/>
      <c r="C3" s="41"/>
      <c r="D3" s="42"/>
      <c r="E3" s="43"/>
      <c r="F3" s="43"/>
      <c r="G3" s="43"/>
      <c r="H3" s="43"/>
      <c r="I3" s="44"/>
      <c r="J3" s="45"/>
    </row>
    <row r="4" spans="2:10" ht="13" x14ac:dyDescent="0.25">
      <c r="B4" s="40"/>
      <c r="C4" s="41"/>
      <c r="D4" s="46"/>
      <c r="E4" s="47"/>
      <c r="F4" s="47"/>
      <c r="G4" s="47"/>
      <c r="H4" s="47"/>
      <c r="I4" s="48"/>
      <c r="J4" s="49"/>
    </row>
    <row r="5" spans="2:10" ht="13" x14ac:dyDescent="0.25">
      <c r="B5" s="40"/>
      <c r="C5" s="41"/>
      <c r="D5" s="50" t="s">
        <v>61</v>
      </c>
      <c r="E5" s="51"/>
      <c r="F5" s="51"/>
      <c r="G5" s="51"/>
      <c r="H5" s="51"/>
      <c r="I5" s="52"/>
      <c r="J5" s="52" t="s">
        <v>62</v>
      </c>
    </row>
    <row r="6" spans="2:10" ht="13.5" thickBot="1" x14ac:dyDescent="0.3">
      <c r="B6" s="53"/>
      <c r="C6" s="54"/>
      <c r="D6" s="55"/>
      <c r="E6" s="56"/>
      <c r="F6" s="56"/>
      <c r="G6" s="56"/>
      <c r="H6" s="56"/>
      <c r="I6" s="57"/>
      <c r="J6" s="58"/>
    </row>
    <row r="7" spans="2:10" x14ac:dyDescent="0.25">
      <c r="B7" s="59"/>
      <c r="J7" s="60"/>
    </row>
    <row r="8" spans="2:10" x14ac:dyDescent="0.25">
      <c r="B8" s="59"/>
      <c r="J8" s="60"/>
    </row>
    <row r="9" spans="2:10" x14ac:dyDescent="0.25">
      <c r="B9" s="59"/>
      <c r="C9" s="33" t="s">
        <v>93</v>
      </c>
      <c r="J9" s="60"/>
    </row>
    <row r="10" spans="2:10" ht="13" x14ac:dyDescent="0.3">
      <c r="B10" s="59"/>
      <c r="C10" s="61"/>
      <c r="E10" s="62"/>
      <c r="H10" s="63"/>
      <c r="J10" s="60"/>
    </row>
    <row r="11" spans="2:10" x14ac:dyDescent="0.25">
      <c r="B11" s="59"/>
      <c r="J11" s="60"/>
    </row>
    <row r="12" spans="2:10" ht="13" x14ac:dyDescent="0.3">
      <c r="B12" s="59"/>
      <c r="C12" s="61" t="s">
        <v>91</v>
      </c>
      <c r="J12" s="60"/>
    </row>
    <row r="13" spans="2:10" ht="13" x14ac:dyDescent="0.3">
      <c r="B13" s="59"/>
      <c r="C13" s="61" t="s">
        <v>92</v>
      </c>
      <c r="J13" s="60"/>
    </row>
    <row r="14" spans="2:10" x14ac:dyDescent="0.25">
      <c r="B14" s="59"/>
      <c r="J14" s="60"/>
    </row>
    <row r="15" spans="2:10" x14ac:dyDescent="0.25">
      <c r="B15" s="59"/>
      <c r="C15" s="33" t="s">
        <v>94</v>
      </c>
      <c r="J15" s="60"/>
    </row>
    <row r="16" spans="2:10" x14ac:dyDescent="0.25">
      <c r="B16" s="59"/>
      <c r="C16" s="64"/>
      <c r="J16" s="60"/>
    </row>
    <row r="17" spans="2:10" ht="13" x14ac:dyDescent="0.25">
      <c r="B17" s="59"/>
      <c r="C17" s="33" t="s">
        <v>95</v>
      </c>
      <c r="D17" s="62"/>
      <c r="H17" s="65" t="s">
        <v>63</v>
      </c>
      <c r="I17" s="66" t="s">
        <v>64</v>
      </c>
      <c r="J17" s="60"/>
    </row>
    <row r="18" spans="2:10" ht="13" x14ac:dyDescent="0.3">
      <c r="B18" s="59"/>
      <c r="C18" s="61" t="s">
        <v>65</v>
      </c>
      <c r="D18" s="61"/>
      <c r="E18" s="61"/>
      <c r="F18" s="61"/>
      <c r="H18" s="67">
        <v>1</v>
      </c>
      <c r="I18" s="68">
        <v>1446600</v>
      </c>
      <c r="J18" s="60"/>
    </row>
    <row r="19" spans="2:10" x14ac:dyDescent="0.25">
      <c r="B19" s="59"/>
      <c r="C19" s="33" t="s">
        <v>66</v>
      </c>
      <c r="H19" s="69">
        <v>0</v>
      </c>
      <c r="I19" s="70">
        <v>0</v>
      </c>
      <c r="J19" s="60"/>
    </row>
    <row r="20" spans="2:10" x14ac:dyDescent="0.25">
      <c r="B20" s="59"/>
      <c r="C20" s="33" t="s">
        <v>67</v>
      </c>
      <c r="H20" s="69">
        <v>1</v>
      </c>
      <c r="I20" s="70">
        <v>1446600</v>
      </c>
      <c r="J20" s="60"/>
    </row>
    <row r="21" spans="2:10" x14ac:dyDescent="0.25">
      <c r="B21" s="59"/>
      <c r="C21" s="33" t="s">
        <v>68</v>
      </c>
      <c r="H21" s="69">
        <v>0</v>
      </c>
      <c r="I21" s="70">
        <v>0</v>
      </c>
      <c r="J21" s="60"/>
    </row>
    <row r="22" spans="2:10" x14ac:dyDescent="0.25">
      <c r="B22" s="59"/>
      <c r="C22" s="33" t="s">
        <v>69</v>
      </c>
      <c r="H22" s="69">
        <v>0</v>
      </c>
      <c r="I22" s="70">
        <v>0</v>
      </c>
      <c r="J22" s="60"/>
    </row>
    <row r="23" spans="2:10" x14ac:dyDescent="0.25">
      <c r="B23" s="59"/>
      <c r="C23" s="33" t="s">
        <v>70</v>
      </c>
      <c r="H23" s="69">
        <v>0</v>
      </c>
      <c r="I23" s="70">
        <v>0</v>
      </c>
      <c r="J23" s="60"/>
    </row>
    <row r="24" spans="2:10" ht="13" thickBot="1" x14ac:dyDescent="0.3">
      <c r="B24" s="59"/>
      <c r="C24" s="33" t="s">
        <v>71</v>
      </c>
      <c r="H24" s="71">
        <v>0</v>
      </c>
      <c r="I24" s="72">
        <v>0</v>
      </c>
      <c r="J24" s="60"/>
    </row>
    <row r="25" spans="2:10" ht="13" x14ac:dyDescent="0.3">
      <c r="B25" s="59"/>
      <c r="C25" s="61" t="s">
        <v>72</v>
      </c>
      <c r="D25" s="61"/>
      <c r="E25" s="61"/>
      <c r="F25" s="61"/>
      <c r="H25" s="67">
        <f>H19+H20+H21+H22+H24+H23</f>
        <v>1</v>
      </c>
      <c r="I25" s="68">
        <f>I19+I20+I21+I22+I24+I23</f>
        <v>1446600</v>
      </c>
      <c r="J25" s="60"/>
    </row>
    <row r="26" spans="2:10" x14ac:dyDescent="0.25">
      <c r="B26" s="59"/>
      <c r="C26" s="33" t="s">
        <v>73</v>
      </c>
      <c r="H26" s="69">
        <v>0</v>
      </c>
      <c r="I26" s="70">
        <v>0</v>
      </c>
      <c r="J26" s="60"/>
    </row>
    <row r="27" spans="2:10" ht="13" thickBot="1" x14ac:dyDescent="0.3">
      <c r="B27" s="59"/>
      <c r="C27" s="33" t="s">
        <v>41</v>
      </c>
      <c r="H27" s="71">
        <v>0</v>
      </c>
      <c r="I27" s="72">
        <v>0</v>
      </c>
      <c r="J27" s="60"/>
    </row>
    <row r="28" spans="2:10" ht="13" x14ac:dyDescent="0.3">
      <c r="B28" s="59"/>
      <c r="C28" s="61" t="s">
        <v>74</v>
      </c>
      <c r="D28" s="61"/>
      <c r="E28" s="61"/>
      <c r="F28" s="61"/>
      <c r="H28" s="67">
        <f>H26+H27</f>
        <v>0</v>
      </c>
      <c r="I28" s="68">
        <f>I26+I27</f>
        <v>0</v>
      </c>
      <c r="J28" s="60"/>
    </row>
    <row r="29" spans="2:10" ht="13.5" thickBot="1" x14ac:dyDescent="0.35">
      <c r="B29" s="59"/>
      <c r="C29" s="33" t="s">
        <v>75</v>
      </c>
      <c r="D29" s="61"/>
      <c r="E29" s="61"/>
      <c r="F29" s="61"/>
      <c r="H29" s="71">
        <v>0</v>
      </c>
      <c r="I29" s="72">
        <v>0</v>
      </c>
      <c r="J29" s="60"/>
    </row>
    <row r="30" spans="2:10" ht="13" x14ac:dyDescent="0.3">
      <c r="B30" s="59"/>
      <c r="C30" s="61" t="s">
        <v>76</v>
      </c>
      <c r="D30" s="61"/>
      <c r="E30" s="61"/>
      <c r="F30" s="61"/>
      <c r="H30" s="69">
        <f>H29</f>
        <v>0</v>
      </c>
      <c r="I30" s="70">
        <f>I29</f>
        <v>0</v>
      </c>
      <c r="J30" s="60"/>
    </row>
    <row r="31" spans="2:10" ht="13" x14ac:dyDescent="0.3">
      <c r="B31" s="59"/>
      <c r="C31" s="61"/>
      <c r="D31" s="61"/>
      <c r="E31" s="61"/>
      <c r="F31" s="61"/>
      <c r="H31" s="73"/>
      <c r="I31" s="68"/>
      <c r="J31" s="60"/>
    </row>
    <row r="32" spans="2:10" ht="13.5" thickBot="1" x14ac:dyDescent="0.35">
      <c r="B32" s="59"/>
      <c r="C32" s="61" t="s">
        <v>77</v>
      </c>
      <c r="D32" s="61"/>
      <c r="H32" s="74">
        <f>H25+H28+H30</f>
        <v>1</v>
      </c>
      <c r="I32" s="75">
        <f>I25+I28+I30</f>
        <v>1446600</v>
      </c>
      <c r="J32" s="60"/>
    </row>
    <row r="33" spans="2:10" ht="13.5" thickTop="1" x14ac:dyDescent="0.3">
      <c r="B33" s="59"/>
      <c r="C33" s="61"/>
      <c r="D33" s="61"/>
      <c r="H33" s="69">
        <f>+H18-H32</f>
        <v>0</v>
      </c>
      <c r="I33" s="70">
        <f>+I18-I32</f>
        <v>0</v>
      </c>
      <c r="J33" s="60"/>
    </row>
    <row r="34" spans="2:10" x14ac:dyDescent="0.25">
      <c r="B34" s="59"/>
      <c r="G34" s="76"/>
      <c r="H34" s="76"/>
      <c r="I34" s="76"/>
      <c r="J34" s="60"/>
    </row>
    <row r="35" spans="2:10" x14ac:dyDescent="0.25">
      <c r="B35" s="59"/>
      <c r="G35" s="76"/>
      <c r="H35" s="76"/>
      <c r="I35" s="76"/>
      <c r="J35" s="60"/>
    </row>
    <row r="36" spans="2:10" ht="13" x14ac:dyDescent="0.3">
      <c r="B36" s="59"/>
      <c r="C36" s="61"/>
      <c r="G36" s="76"/>
      <c r="H36" s="76"/>
      <c r="I36" s="76"/>
      <c r="J36" s="60"/>
    </row>
    <row r="37" spans="2:10" ht="13.5" thickBot="1" x14ac:dyDescent="0.35">
      <c r="B37" s="59"/>
      <c r="C37" s="77" t="s">
        <v>78</v>
      </c>
      <c r="D37" s="78"/>
      <c r="H37" s="77" t="s">
        <v>79</v>
      </c>
      <c r="I37" s="78"/>
      <c r="J37" s="60"/>
    </row>
    <row r="38" spans="2:10" ht="13" x14ac:dyDescent="0.3">
      <c r="B38" s="59"/>
      <c r="C38" s="61" t="s">
        <v>80</v>
      </c>
      <c r="D38" s="76"/>
      <c r="H38" s="79" t="s">
        <v>81</v>
      </c>
      <c r="I38" s="76"/>
      <c r="J38" s="60"/>
    </row>
    <row r="39" spans="2:10" ht="13" x14ac:dyDescent="0.3">
      <c r="B39" s="59"/>
      <c r="C39" s="61" t="s">
        <v>96</v>
      </c>
      <c r="H39" s="61" t="s">
        <v>82</v>
      </c>
      <c r="I39" s="76"/>
      <c r="J39" s="60"/>
    </row>
    <row r="40" spans="2:10" x14ac:dyDescent="0.25">
      <c r="B40" s="59"/>
      <c r="G40" s="76"/>
      <c r="H40" s="76"/>
      <c r="I40" s="76"/>
      <c r="J40" s="60"/>
    </row>
    <row r="41" spans="2:10" ht="12.75" customHeight="1" x14ac:dyDescent="0.25">
      <c r="B41" s="59"/>
      <c r="C41" s="80" t="s">
        <v>83</v>
      </c>
      <c r="D41" s="80"/>
      <c r="E41" s="80"/>
      <c r="F41" s="80"/>
      <c r="G41" s="80"/>
      <c r="H41" s="80"/>
      <c r="I41" s="80"/>
      <c r="J41" s="60"/>
    </row>
    <row r="42" spans="2:10" ht="18.75" customHeight="1" thickBot="1" x14ac:dyDescent="0.3">
      <c r="B42" s="81"/>
      <c r="C42" s="82"/>
      <c r="D42" s="82"/>
      <c r="E42" s="82"/>
      <c r="F42" s="82"/>
      <c r="G42" s="82"/>
      <c r="H42" s="82"/>
      <c r="I42" s="82"/>
      <c r="J42" s="83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939A4-E97D-4A78-B739-2388DBF52B09}">
  <dimension ref="B1:J37"/>
  <sheetViews>
    <sheetView showGridLines="0" zoomScale="84" zoomScaleNormal="84" zoomScaleSheetLayoutView="100" workbookViewId="0">
      <selection activeCell="N13" sqref="N13"/>
    </sheetView>
  </sheetViews>
  <sheetFormatPr baseColWidth="10" defaultColWidth="11.453125" defaultRowHeight="12.5" x14ac:dyDescent="0.25"/>
  <cols>
    <col min="1" max="1" width="4.453125" style="33" customWidth="1"/>
    <col min="2" max="2" width="11.453125" style="33"/>
    <col min="3" max="3" width="12.81640625" style="33" customWidth="1"/>
    <col min="4" max="4" width="22" style="33" customWidth="1"/>
    <col min="5" max="8" width="11.453125" style="33"/>
    <col min="9" max="9" width="24.81640625" style="33" customWidth="1"/>
    <col min="10" max="10" width="12.54296875" style="33" customWidth="1"/>
    <col min="11" max="11" width="1.81640625" style="33" customWidth="1"/>
    <col min="12" max="16384" width="11.453125" style="33"/>
  </cols>
  <sheetData>
    <row r="1" spans="2:10" ht="18" customHeight="1" thickBot="1" x14ac:dyDescent="0.3"/>
    <row r="2" spans="2:10" ht="19.5" customHeight="1" x14ac:dyDescent="0.25">
      <c r="B2" s="34"/>
      <c r="C2" s="35"/>
      <c r="D2" s="36" t="s">
        <v>84</v>
      </c>
      <c r="E2" s="37"/>
      <c r="F2" s="37"/>
      <c r="G2" s="37"/>
      <c r="H2" s="37"/>
      <c r="I2" s="38"/>
      <c r="J2" s="39" t="s">
        <v>60</v>
      </c>
    </row>
    <row r="3" spans="2:10" ht="15.75" customHeight="1" thickBot="1" x14ac:dyDescent="0.3">
      <c r="B3" s="40"/>
      <c r="C3" s="41"/>
      <c r="D3" s="42"/>
      <c r="E3" s="43"/>
      <c r="F3" s="43"/>
      <c r="G3" s="43"/>
      <c r="H3" s="43"/>
      <c r="I3" s="44"/>
      <c r="J3" s="45"/>
    </row>
    <row r="4" spans="2:10" ht="13" x14ac:dyDescent="0.25">
      <c r="B4" s="40"/>
      <c r="C4" s="41"/>
      <c r="E4" s="47"/>
      <c r="F4" s="47"/>
      <c r="G4" s="47"/>
      <c r="H4" s="47"/>
      <c r="I4" s="48"/>
      <c r="J4" s="49"/>
    </row>
    <row r="5" spans="2:10" ht="13" x14ac:dyDescent="0.25">
      <c r="B5" s="40"/>
      <c r="C5" s="41"/>
      <c r="D5" s="84" t="s">
        <v>85</v>
      </c>
      <c r="E5" s="85"/>
      <c r="F5" s="85"/>
      <c r="G5" s="85"/>
      <c r="H5" s="85"/>
      <c r="I5" s="86"/>
      <c r="J5" s="52" t="s">
        <v>86</v>
      </c>
    </row>
    <row r="6" spans="2:10" ht="13.5" thickBot="1" x14ac:dyDescent="0.3">
      <c r="B6" s="53"/>
      <c r="C6" s="54"/>
      <c r="D6" s="55"/>
      <c r="E6" s="56"/>
      <c r="F6" s="56"/>
      <c r="G6" s="56"/>
      <c r="H6" s="56"/>
      <c r="I6" s="57"/>
      <c r="J6" s="58"/>
    </row>
    <row r="7" spans="2:10" x14ac:dyDescent="0.25">
      <c r="B7" s="59"/>
      <c r="J7" s="60"/>
    </row>
    <row r="8" spans="2:10" x14ac:dyDescent="0.25">
      <c r="B8" s="59"/>
      <c r="J8" s="60"/>
    </row>
    <row r="9" spans="2:10" x14ac:dyDescent="0.25">
      <c r="B9" s="59"/>
      <c r="C9" s="33" t="str">
        <f>+'FOR-CSA-018'!C9</f>
        <v>Santiago de Cali, julio 01 2025</v>
      </c>
      <c r="D9" s="63"/>
      <c r="E9" s="62"/>
      <c r="J9" s="60"/>
    </row>
    <row r="10" spans="2:10" ht="13" x14ac:dyDescent="0.3">
      <c r="B10" s="59"/>
      <c r="C10" s="61"/>
      <c r="J10" s="60"/>
    </row>
    <row r="11" spans="2:10" ht="13" x14ac:dyDescent="0.3">
      <c r="B11" s="59"/>
      <c r="C11" s="61" t="str">
        <f>+'FOR-CSA-018'!C12</f>
        <v>Señores : HOSPITAL SAN JUAN DE DIOS HONDA EMPRESA SOCIAL DEL ESTADO</v>
      </c>
      <c r="J11" s="60"/>
    </row>
    <row r="12" spans="2:10" ht="13" x14ac:dyDescent="0.3">
      <c r="B12" s="59"/>
      <c r="C12" s="61" t="str">
        <f>+'FOR-CSA-018'!C13</f>
        <v>NIT: 890700666</v>
      </c>
      <c r="J12" s="60"/>
    </row>
    <row r="13" spans="2:10" x14ac:dyDescent="0.25">
      <c r="B13" s="59"/>
      <c r="J13" s="60"/>
    </row>
    <row r="14" spans="2:10" x14ac:dyDescent="0.25">
      <c r="B14" s="59"/>
      <c r="C14" s="33" t="s">
        <v>87</v>
      </c>
      <c r="J14" s="60"/>
    </row>
    <row r="15" spans="2:10" x14ac:dyDescent="0.25">
      <c r="B15" s="59"/>
      <c r="C15" s="64"/>
      <c r="J15" s="60"/>
    </row>
    <row r="16" spans="2:10" ht="13" x14ac:dyDescent="0.3">
      <c r="B16" s="59"/>
      <c r="C16" s="87"/>
      <c r="D16" s="62"/>
      <c r="H16" s="88" t="s">
        <v>63</v>
      </c>
      <c r="I16" s="88" t="s">
        <v>64</v>
      </c>
      <c r="J16" s="60"/>
    </row>
    <row r="17" spans="2:10" ht="13" x14ac:dyDescent="0.3">
      <c r="B17" s="59"/>
      <c r="C17" s="61" t="str">
        <f>+'FOR-CSA-018'!C17</f>
        <v>Con Corte al dia: 31/05/2025</v>
      </c>
      <c r="D17" s="61"/>
      <c r="E17" s="61"/>
      <c r="F17" s="61"/>
      <c r="H17" s="89">
        <f>+SUM(H18:H23)</f>
        <v>1</v>
      </c>
      <c r="I17" s="90">
        <f>+SUM(I18:I23)</f>
        <v>1446600</v>
      </c>
      <c r="J17" s="60"/>
    </row>
    <row r="18" spans="2:10" x14ac:dyDescent="0.25">
      <c r="B18" s="59"/>
      <c r="C18" s="33" t="s">
        <v>66</v>
      </c>
      <c r="H18" s="91">
        <f>+'FOR-CSA-018'!H19</f>
        <v>0</v>
      </c>
      <c r="I18" s="92">
        <f>+'FOR-CSA-018'!I19</f>
        <v>0</v>
      </c>
      <c r="J18" s="60"/>
    </row>
    <row r="19" spans="2:10" x14ac:dyDescent="0.25">
      <c r="B19" s="59"/>
      <c r="C19" s="33" t="s">
        <v>67</v>
      </c>
      <c r="H19" s="91">
        <f>+'FOR-CSA-018'!H20</f>
        <v>1</v>
      </c>
      <c r="I19" s="92">
        <f>+'FOR-CSA-018'!I20</f>
        <v>1446600</v>
      </c>
      <c r="J19" s="60"/>
    </row>
    <row r="20" spans="2:10" x14ac:dyDescent="0.25">
      <c r="B20" s="59"/>
      <c r="C20" s="33" t="s">
        <v>68</v>
      </c>
      <c r="H20" s="91">
        <f>+'FOR-CSA-018'!H21</f>
        <v>0</v>
      </c>
      <c r="I20" s="92">
        <f>+'FOR-CSA-018'!I21</f>
        <v>0</v>
      </c>
      <c r="J20" s="60"/>
    </row>
    <row r="21" spans="2:10" x14ac:dyDescent="0.25">
      <c r="B21" s="59"/>
      <c r="C21" s="33" t="s">
        <v>69</v>
      </c>
      <c r="H21" s="91">
        <f>+'FOR-CSA-018'!H22</f>
        <v>0</v>
      </c>
      <c r="I21" s="92">
        <f>+'FOR-CSA-018'!I22</f>
        <v>0</v>
      </c>
      <c r="J21" s="60"/>
    </row>
    <row r="22" spans="2:10" x14ac:dyDescent="0.25">
      <c r="B22" s="59"/>
      <c r="C22" s="33" t="s">
        <v>70</v>
      </c>
      <c r="H22" s="91">
        <f>+'FOR-CSA-018'!H23</f>
        <v>0</v>
      </c>
      <c r="I22" s="92">
        <f>+'FOR-CSA-018'!I23</f>
        <v>0</v>
      </c>
      <c r="J22" s="60"/>
    </row>
    <row r="23" spans="2:10" x14ac:dyDescent="0.25">
      <c r="B23" s="59"/>
      <c r="C23" s="33" t="s">
        <v>88</v>
      </c>
      <c r="H23" s="91">
        <f>+'FOR-CSA-018'!H24</f>
        <v>0</v>
      </c>
      <c r="I23" s="92">
        <f>+'FOR-CSA-018'!I24</f>
        <v>0</v>
      </c>
      <c r="J23" s="60"/>
    </row>
    <row r="24" spans="2:10" ht="13" x14ac:dyDescent="0.3">
      <c r="B24" s="59"/>
      <c r="C24" s="61" t="s">
        <v>89</v>
      </c>
      <c r="D24" s="61"/>
      <c r="E24" s="61"/>
      <c r="F24" s="61"/>
      <c r="H24" s="89">
        <f>SUM(H18:H23)</f>
        <v>1</v>
      </c>
      <c r="I24" s="90">
        <f>+SUBTOTAL(9,I18:I23)</f>
        <v>1446600</v>
      </c>
      <c r="J24" s="60"/>
    </row>
    <row r="25" spans="2:10" ht="13.5" thickBot="1" x14ac:dyDescent="0.35">
      <c r="B25" s="59"/>
      <c r="C25" s="61"/>
      <c r="D25" s="61"/>
      <c r="H25" s="93"/>
      <c r="I25" s="94"/>
      <c r="J25" s="60"/>
    </row>
    <row r="26" spans="2:10" ht="13.5" thickTop="1" x14ac:dyDescent="0.3">
      <c r="B26" s="59"/>
      <c r="C26" s="61"/>
      <c r="D26" s="61"/>
      <c r="H26" s="76"/>
      <c r="I26" s="70"/>
      <c r="J26" s="60"/>
    </row>
    <row r="27" spans="2:10" ht="13" x14ac:dyDescent="0.3">
      <c r="B27" s="59"/>
      <c r="C27" s="61"/>
      <c r="D27" s="61"/>
      <c r="H27" s="76"/>
      <c r="I27" s="70"/>
      <c r="J27" s="60"/>
    </row>
    <row r="28" spans="2:10" ht="13" x14ac:dyDescent="0.3">
      <c r="B28" s="59"/>
      <c r="C28" s="61"/>
      <c r="D28" s="61"/>
      <c r="H28" s="76"/>
      <c r="I28" s="70"/>
      <c r="J28" s="60"/>
    </row>
    <row r="29" spans="2:10" x14ac:dyDescent="0.25">
      <c r="B29" s="59"/>
      <c r="G29" s="76"/>
      <c r="H29" s="76"/>
      <c r="I29" s="76"/>
      <c r="J29" s="60"/>
    </row>
    <row r="30" spans="2:10" ht="13.5" thickBot="1" x14ac:dyDescent="0.35">
      <c r="B30" s="59"/>
      <c r="C30" s="77" t="str">
        <f>+'FOR-CSA-018'!C37</f>
        <v>Nombre</v>
      </c>
      <c r="D30" s="77"/>
      <c r="G30" s="77" t="str">
        <f>+'FOR-CSA-018'!H37</f>
        <v>Lizeth Ome G.</v>
      </c>
      <c r="H30" s="78"/>
      <c r="I30" s="76"/>
      <c r="J30" s="60"/>
    </row>
    <row r="31" spans="2:10" ht="13" x14ac:dyDescent="0.3">
      <c r="B31" s="59"/>
      <c r="C31" s="79" t="str">
        <f>+'FOR-CSA-018'!C38</f>
        <v>Cargo</v>
      </c>
      <c r="D31" s="79"/>
      <c r="G31" s="79" t="str">
        <f>+'FOR-CSA-018'!H38</f>
        <v>Cartera - Cuentas Salud</v>
      </c>
      <c r="H31" s="76"/>
      <c r="I31" s="76"/>
      <c r="J31" s="60"/>
    </row>
    <row r="32" spans="2:10" ht="13" x14ac:dyDescent="0.3">
      <c r="B32" s="59"/>
      <c r="C32" s="79" t="str">
        <f>+'FOR-CSA-018'!C39</f>
        <v>HOSPITAL SAN JUAN DE DIOS HONDA ESE</v>
      </c>
      <c r="D32" s="79"/>
      <c r="G32" s="79" t="str">
        <f>+'FOR-CSA-018'!H39</f>
        <v>EPS Comfenalco Valle.</v>
      </c>
      <c r="H32" s="76"/>
      <c r="I32" s="76"/>
      <c r="J32" s="60"/>
    </row>
    <row r="33" spans="2:10" ht="13" x14ac:dyDescent="0.3">
      <c r="B33" s="59"/>
      <c r="C33" s="79"/>
      <c r="D33" s="79"/>
      <c r="G33" s="79"/>
      <c r="H33" s="76"/>
      <c r="I33" s="76"/>
      <c r="J33" s="60"/>
    </row>
    <row r="34" spans="2:10" ht="13" x14ac:dyDescent="0.3">
      <c r="B34" s="59"/>
      <c r="C34" s="79"/>
      <c r="D34" s="79"/>
      <c r="G34" s="79"/>
      <c r="H34" s="76"/>
      <c r="I34" s="76"/>
      <c r="J34" s="60"/>
    </row>
    <row r="35" spans="2:10" ht="14" x14ac:dyDescent="0.25">
      <c r="B35" s="59"/>
      <c r="C35" s="95" t="s">
        <v>90</v>
      </c>
      <c r="D35" s="95"/>
      <c r="E35" s="95"/>
      <c r="F35" s="95"/>
      <c r="G35" s="95"/>
      <c r="H35" s="95"/>
      <c r="I35" s="95"/>
      <c r="J35" s="60"/>
    </row>
    <row r="36" spans="2:10" ht="13" x14ac:dyDescent="0.3">
      <c r="B36" s="59"/>
      <c r="C36" s="79"/>
      <c r="D36" s="79"/>
      <c r="G36" s="79"/>
      <c r="H36" s="76"/>
      <c r="I36" s="76"/>
      <c r="J36" s="60"/>
    </row>
    <row r="37" spans="2:10" ht="18.75" customHeight="1" thickBot="1" x14ac:dyDescent="0.3">
      <c r="B37" s="81"/>
      <c r="C37" s="82"/>
      <c r="D37" s="82"/>
      <c r="E37" s="82"/>
      <c r="F37" s="82"/>
      <c r="G37" s="78"/>
      <c r="H37" s="78"/>
      <c r="I37" s="78"/>
      <c r="J37" s="83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>MPC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Alberto Montoya Pulgarin</dc:creator>
  <cp:lastModifiedBy>Neyla Lizeth Ome Guamanga</cp:lastModifiedBy>
  <dcterms:created xsi:type="dcterms:W3CDTF">2025-07-01T18:28:07Z</dcterms:created>
  <dcterms:modified xsi:type="dcterms:W3CDTF">2025-07-01T19:24:43Z</dcterms:modified>
</cp:coreProperties>
</file>